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Решение №130 от 28.04.2025\"/>
    </mc:Choice>
  </mc:AlternateContent>
  <xr:revisionPtr revIDLastSave="0" documentId="13_ncr:1_{39361981-A63A-4C79-91F5-11A2553A01D5}" xr6:coauthVersionLast="47" xr6:coauthVersionMax="47" xr10:uidLastSave="{00000000-0000-0000-0000-000000000000}"/>
  <bookViews>
    <workbookView xWindow="2730" yWindow="480" windowWidth="16650" windowHeight="1572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года'!$A$1:$AO$91</definedName>
  </definedNames>
  <calcPr calcId="191029"/>
</workbook>
</file>

<file path=xl/calcChain.xml><?xml version="1.0" encoding="utf-8"?>
<calcChain xmlns="http://schemas.openxmlformats.org/spreadsheetml/2006/main">
  <c r="AA68" i="1" l="1"/>
  <c r="AA27" i="1"/>
  <c r="AA15" i="1" s="1"/>
  <c r="AA14" i="1" s="1"/>
</calcChain>
</file>

<file path=xl/sharedStrings.xml><?xml version="1.0" encoding="utf-8"?>
<sst xmlns="http://schemas.openxmlformats.org/spreadsheetml/2006/main" count="772" uniqueCount="199">
  <si>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</si>
  <si>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</si>
  <si>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</si>
  <si>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</si>
  <si>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</si>
  <si>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</si>
  <si>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</si>
  <si>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</si>
  <si>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</si>
  <si>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</si>
  <si>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</si>
  <si>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</si>
  <si>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</si>
  <si>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</si>
  <si>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</si>
  <si>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</si>
  <si>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</si>
  <si>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</si>
  <si>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</si>
  <si>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</si>
  <si>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</si>
  <si>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</si>
  <si>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</si>
  <si>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</si>
  <si>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</si>
  <si>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</si>
  <si>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</si>
  <si>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</si>
  <si>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</si>
  <si>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</si>
  <si>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</si>
  <si>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</si>
  <si>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</si>
  <si>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</si>
  <si>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</si>
  <si>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</si>
  <si>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</si>
  <si>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</si>
  <si>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</si>
  <si>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</si>
  <si>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</si>
  <si>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</si>
  <si>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</si>
  <si>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</si>
  <si>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</si>
  <si>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</si>
  <si>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</si>
  <si>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</si>
  <si>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</si>
  <si>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</si>
  <si>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</si>
  <si>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</si>
  <si>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</si>
  <si>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</si>
  <si>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</si>
  <si>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</si>
  <si>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</si>
  <si>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</si>
  <si>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</si>
  <si>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</si>
  <si>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</si>
  <si>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</si>
  <si>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</si>
  <si>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</si>
  <si>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</si>
  <si>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</si>
  <si>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</si>
  <si>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</si>
  <si>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</si>
  <si>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</si>
  <si>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</si>
  <si>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</si>
  <si>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</si>
  <si>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</si>
  <si>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</si>
  <si>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</si>
  <si>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</si>
  <si>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</si>
  <si>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</si>
  <si>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</si>
  <si>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</si>
  <si>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</si>
  <si>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</si>
  <si>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</si>
  <si>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</si>
  <si>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</si>
  <si>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</si>
  <si>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</si>
  <si>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</si>
  <si>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</si>
  <si>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</si>
  <si>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</si>
  <si>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</si>
  <si>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</si>
  <si>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</si>
  <si>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</si>
  <si>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</si>
  <si>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</si>
  <si>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</si>
  <si>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</si>
  <si>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</si>
  <si>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</si>
  <si>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</si>
  <si>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</si>
  <si>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</si>
  <si>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</si>
  <si>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</si>
  <si>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</si>
  <si>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</si>
  <si>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</si>
  <si>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</si>
  <si>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</si>
  <si>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</si>
  <si>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</si>
  <si>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</si>
  <si>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</si>
  <si>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</si>
  <si>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</si>
  <si>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</si>
  <si>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</si>
  <si>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</si>
  <si>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</si>
  <si>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</si>
  <si>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</si>
  <si>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</si>
  <si>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</si>
  <si>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</si>
  <si>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</si>
  <si>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</si>
  <si>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</si>
  <si>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</si>
  <si>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</si>
  <si>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</si>
  <si>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</si>
  <si>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</si>
  <si>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</si>
  <si>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</si>
  <si>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</si>
  <si>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</si>
  <si>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</si>
  <si>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</si>
  <si>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</si>
  <si>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</si>
  <si>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</si>
  <si>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</si>
  <si>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</si>
  <si>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</si>
  <si>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</si>
  <si>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</si>
  <si>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</si>
  <si>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</si>
  <si>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</si>
  <si>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</si>
  <si>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</si>
  <si>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</si>
  <si>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</si>
  <si>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</si>
  <si>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</si>
  <si>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</si>
  <si>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</si>
  <si>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</si>
  <si>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</si>
  <si>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</si>
  <si>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</si>
  <si>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</si>
  <si>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</si>
  <si>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</si>
  <si>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</si>
  <si>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</si>
  <si>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</si>
  <si>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</si>
  <si>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</si>
  <si>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</si>
  <si>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</si>
  <si>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</si>
  <si>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</si>
  <si>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</si>
  <si>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</si>
  <si>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</si>
  <si>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</si>
  <si>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</si>
  <si>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</si>
  <si>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</si>
  <si>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</si>
  <si>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</si>
  <si>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830</t>
  </si>
  <si>
    <t>Выполнение других обязательств государства по иным непрограммным мероприятиям органов местного самоуправления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</si>
  <si>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</si>
  <si>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</si>
  <si>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10.1.00.71180</t>
  </si>
  <si>
    <t>Мероприятия по обеспечению реализации комплекса мер по противодействию коррупции в Александровском сельском поселении в рамках подпрограммы "Комплексные меры по противодействию коррупции"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</si>
  <si>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книжных стеллажей, лазерного цветного принтера для МБУК АСДК за счет иного межбюджетного трансферта из резервного фонда Правительства Ростовской области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</si>
  <si>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10.1.00.L4670</t>
  </si>
  <si>
    <t>Приложение №2</t>
  </si>
  <si>
    <t xml:space="preserve">к проекту решения Собрания депутатов                                           </t>
  </si>
  <si>
    <t>"Об утверждении отчета об исполнении бюджета</t>
  </si>
  <si>
    <t>Александровского сельского поселения за 2024 год"</t>
  </si>
  <si>
    <t>Расходы бюджета Александровского сельского поселения
Азовского района по ведомственной структуре расходов бюджета
Александровского сельского поселения Азовского района за 2024 год</t>
  </si>
  <si>
    <t>от 28.04.2025 года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</si>
</sst>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1"/>
  <sheetViews>
    <sheetView showGridLines="0" tabSelected="1" view="pageBreakPreview" zoomScaleNormal="100" zoomScaleSheetLayoutView="100" zoomScalePageLayoutView="60" workbookViewId="0">
      <selection activeCell="C11" sqref="C11:C12"/>
    </sheetView>
  </sheetViews>
  <sheetFormatPr defaultRowHeight="10.15" customHeight="1" x14ac:dyDescent="0.25"/>
  <cols>
    <col min="1" max="1" width="7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5" width="16" hidden="1" customWidth="1"/>
    <col min="46" max="46" width="43.140625" hidden="1" customWidth="1"/>
  </cols>
  <sheetData>
    <row r="1" spans="1:52" ht="17.100000000000001" customHeight="1" x14ac:dyDescent="0.25">
      <c r="A1" s="2"/>
      <c r="B1" s="2"/>
      <c r="C1" s="59" t="s">
        <v>193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1"/>
      <c r="AQ1" s="1"/>
      <c r="AR1" s="1"/>
      <c r="AT1" s="1"/>
    </row>
    <row r="2" spans="1:52" ht="15.75" customHeight="1" x14ac:dyDescent="0.25">
      <c r="A2" s="2"/>
      <c r="B2" s="2"/>
      <c r="C2" s="35"/>
      <c r="D2" s="60" t="s">
        <v>194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1"/>
      <c r="AQ2" s="1"/>
      <c r="AR2" s="1"/>
      <c r="AT2" s="1"/>
    </row>
    <row r="3" spans="1:52" ht="15.75" customHeight="1" x14ac:dyDescent="0.25">
      <c r="A3" s="35"/>
      <c r="B3" s="2"/>
      <c r="C3" s="35"/>
      <c r="D3" s="60" t="s">
        <v>158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1"/>
      <c r="AQ3" s="1"/>
      <c r="AR3" s="1"/>
      <c r="AT3" s="1"/>
    </row>
    <row r="4" spans="1:52" ht="15.75" customHeight="1" x14ac:dyDescent="0.25">
      <c r="A4" s="35"/>
      <c r="B4" s="2"/>
      <c r="C4" s="60" t="s">
        <v>195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1"/>
      <c r="AQ4" s="1"/>
      <c r="AR4" s="1"/>
      <c r="AT4" s="1"/>
    </row>
    <row r="5" spans="1:52" ht="17.100000000000001" customHeight="1" x14ac:dyDescent="0.25">
      <c r="A5" s="2"/>
      <c r="B5" s="2"/>
      <c r="C5" s="59" t="s">
        <v>196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3"/>
      <c r="AQ5" s="3"/>
      <c r="AR5" s="3"/>
      <c r="AS5" s="3"/>
      <c r="AT5" s="3"/>
      <c r="AU5" s="3"/>
    </row>
    <row r="6" spans="1:52" ht="17.100000000000001" customHeight="1" x14ac:dyDescent="0.25">
      <c r="A6" s="2"/>
      <c r="B6" s="2"/>
      <c r="C6" s="35"/>
      <c r="D6" s="35"/>
      <c r="E6" s="59" t="s">
        <v>198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1"/>
      <c r="AQ6" s="1"/>
      <c r="AR6" s="1"/>
      <c r="AT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T7" s="1"/>
    </row>
    <row r="8" spans="1:52" ht="60.75" customHeight="1" x14ac:dyDescent="0.25">
      <c r="A8" s="56" t="s">
        <v>197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</row>
    <row r="9" spans="1:52" ht="10.5" customHeight="1" x14ac:dyDescent="0.25"/>
    <row r="10" spans="1:52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T10" s="4"/>
    </row>
    <row r="11" spans="1:52" ht="15" x14ac:dyDescent="0.25">
      <c r="A11" s="58" t="s">
        <v>4</v>
      </c>
      <c r="B11" s="57" t="s">
        <v>5</v>
      </c>
      <c r="C11" s="57" t="s">
        <v>6</v>
      </c>
      <c r="D11" s="57" t="s">
        <v>7</v>
      </c>
      <c r="E11" s="57" t="s">
        <v>8</v>
      </c>
      <c r="F11" s="57" t="s">
        <v>8</v>
      </c>
      <c r="G11" s="57" t="s">
        <v>8</v>
      </c>
      <c r="H11" s="57" t="s">
        <v>8</v>
      </c>
      <c r="I11" s="57" t="s">
        <v>8</v>
      </c>
      <c r="J11" s="57" t="s">
        <v>8</v>
      </c>
      <c r="K11" s="57" t="s">
        <v>8</v>
      </c>
      <c r="L11" s="57" t="s">
        <v>8</v>
      </c>
      <c r="M11" s="57" t="s">
        <v>8</v>
      </c>
      <c r="N11" s="57" t="s">
        <v>8</v>
      </c>
      <c r="O11" s="57" t="s">
        <v>8</v>
      </c>
      <c r="P11" s="57" t="s">
        <v>8</v>
      </c>
      <c r="Q11" s="57" t="s">
        <v>8</v>
      </c>
      <c r="R11" s="57" t="s">
        <v>8</v>
      </c>
      <c r="S11" s="57" t="s">
        <v>8</v>
      </c>
      <c r="T11" s="57" t="s">
        <v>9</v>
      </c>
      <c r="U11" s="57" t="s">
        <v>10</v>
      </c>
      <c r="V11" s="57" t="s">
        <v>11</v>
      </c>
      <c r="W11" s="57" t="s">
        <v>12</v>
      </c>
      <c r="X11" s="57" t="s">
        <v>13</v>
      </c>
      <c r="Y11" s="57" t="s">
        <v>14</v>
      </c>
      <c r="Z11" s="58" t="s">
        <v>4</v>
      </c>
      <c r="AA11" s="58" t="s">
        <v>137</v>
      </c>
      <c r="AB11" s="58" t="s">
        <v>16</v>
      </c>
      <c r="AC11" s="58" t="s">
        <v>17</v>
      </c>
      <c r="AD11" s="58" t="s">
        <v>18</v>
      </c>
      <c r="AE11" s="58" t="s">
        <v>19</v>
      </c>
      <c r="AF11" s="58" t="s">
        <v>15</v>
      </c>
      <c r="AG11" s="58" t="s">
        <v>16</v>
      </c>
      <c r="AH11" s="58" t="s">
        <v>17</v>
      </c>
      <c r="AI11" s="58" t="s">
        <v>18</v>
      </c>
      <c r="AJ11" s="58" t="s">
        <v>19</v>
      </c>
      <c r="AK11" s="58" t="s">
        <v>15</v>
      </c>
      <c r="AL11" s="58" t="s">
        <v>16</v>
      </c>
      <c r="AM11" s="58" t="s">
        <v>17</v>
      </c>
      <c r="AN11" s="58" t="s">
        <v>18</v>
      </c>
      <c r="AO11" s="58" t="s">
        <v>19</v>
      </c>
      <c r="AP11" s="58" t="s">
        <v>20</v>
      </c>
      <c r="AQ11" s="58" t="s">
        <v>21</v>
      </c>
      <c r="AR11" s="58" t="s">
        <v>22</v>
      </c>
      <c r="AS11" s="58" t="s">
        <v>23</v>
      </c>
      <c r="AT11" s="58" t="s">
        <v>4</v>
      </c>
    </row>
    <row r="12" spans="1:52" ht="15" x14ac:dyDescent="0.25">
      <c r="A12" s="58"/>
      <c r="B12" s="57" t="s">
        <v>5</v>
      </c>
      <c r="C12" s="57" t="s">
        <v>6</v>
      </c>
      <c r="D12" s="57" t="s">
        <v>7</v>
      </c>
      <c r="E12" s="57" t="s">
        <v>8</v>
      </c>
      <c r="F12" s="57" t="s">
        <v>8</v>
      </c>
      <c r="G12" s="57" t="s">
        <v>8</v>
      </c>
      <c r="H12" s="57" t="s">
        <v>8</v>
      </c>
      <c r="I12" s="57" t="s">
        <v>8</v>
      </c>
      <c r="J12" s="57" t="s">
        <v>8</v>
      </c>
      <c r="K12" s="57" t="s">
        <v>8</v>
      </c>
      <c r="L12" s="57" t="s">
        <v>8</v>
      </c>
      <c r="M12" s="57" t="s">
        <v>8</v>
      </c>
      <c r="N12" s="57" t="s">
        <v>8</v>
      </c>
      <c r="O12" s="57" t="s">
        <v>8</v>
      </c>
      <c r="P12" s="57" t="s">
        <v>8</v>
      </c>
      <c r="Q12" s="57" t="s">
        <v>8</v>
      </c>
      <c r="R12" s="57" t="s">
        <v>8</v>
      </c>
      <c r="S12" s="57" t="s">
        <v>8</v>
      </c>
      <c r="T12" s="57" t="s">
        <v>9</v>
      </c>
      <c r="U12" s="57" t="s">
        <v>10</v>
      </c>
      <c r="V12" s="57" t="s">
        <v>11</v>
      </c>
      <c r="W12" s="57" t="s">
        <v>12</v>
      </c>
      <c r="X12" s="57" t="s">
        <v>13</v>
      </c>
      <c r="Y12" s="57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 t="s">
        <v>0</v>
      </c>
      <c r="AQ12" s="58" t="s">
        <v>1</v>
      </c>
      <c r="AR12" s="58" t="s">
        <v>2</v>
      </c>
      <c r="AS12" s="58" t="s">
        <v>3</v>
      </c>
      <c r="AT12" s="58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52" ht="17.100000000000001" customHeight="1" x14ac:dyDescent="0.25">
      <c r="A14" s="8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24</v>
      </c>
      <c r="AA14" s="10">
        <f>AA15</f>
        <v>26230.899999999998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0</v>
      </c>
      <c r="AQ14" s="10">
        <v>0</v>
      </c>
      <c r="AR14" s="10">
        <v>0</v>
      </c>
      <c r="AS14" s="10">
        <v>0</v>
      </c>
      <c r="AT14" s="8" t="s">
        <v>24</v>
      </c>
    </row>
    <row r="15" spans="1:52" ht="32.25" customHeight="1" x14ac:dyDescent="0.25">
      <c r="A15" s="54" t="s">
        <v>25</v>
      </c>
      <c r="B15" s="7" t="s">
        <v>26</v>
      </c>
      <c r="C15" s="7" t="s">
        <v>27</v>
      </c>
      <c r="D15" s="7" t="s">
        <v>27</v>
      </c>
      <c r="E15" s="7" t="s">
        <v>28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29</v>
      </c>
      <c r="U15" s="7" t="s">
        <v>29</v>
      </c>
      <c r="V15" s="9" t="s">
        <v>30</v>
      </c>
      <c r="W15" s="9" t="s">
        <v>31</v>
      </c>
      <c r="X15" s="9" t="s">
        <v>32</v>
      </c>
      <c r="Y15" s="9"/>
      <c r="Z15" s="12" t="s">
        <v>25</v>
      </c>
      <c r="AA15" s="10">
        <f>SUM(AA16:AO83)</f>
        <v>26230.899999999998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0</v>
      </c>
      <c r="AQ15" s="10">
        <v>0</v>
      </c>
      <c r="AR15" s="10">
        <v>0</v>
      </c>
      <c r="AS15" s="10">
        <v>0</v>
      </c>
      <c r="AT15" s="12" t="s">
        <v>25</v>
      </c>
    </row>
    <row r="16" spans="1:52" ht="142.5" customHeight="1" x14ac:dyDescent="0.25">
      <c r="A16" s="13" t="s">
        <v>164</v>
      </c>
      <c r="B16" s="14" t="s">
        <v>26</v>
      </c>
      <c r="C16" s="14" t="s">
        <v>34</v>
      </c>
      <c r="D16" s="14" t="s">
        <v>35</v>
      </c>
      <c r="E16" s="14" t="s">
        <v>36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37</v>
      </c>
      <c r="U16" s="14" t="s">
        <v>29</v>
      </c>
      <c r="V16" s="15" t="s">
        <v>30</v>
      </c>
      <c r="W16" s="15" t="s">
        <v>31</v>
      </c>
      <c r="X16" s="15" t="s">
        <v>32</v>
      </c>
      <c r="Y16" s="15"/>
      <c r="Z16" s="13" t="s">
        <v>33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3" t="s">
        <v>33</v>
      </c>
      <c r="AX16" s="32"/>
      <c r="AY16" s="32"/>
      <c r="AZ16" s="32"/>
    </row>
    <row r="17" spans="1:46" ht="106.5" customHeight="1" x14ac:dyDescent="0.25">
      <c r="A17" s="13" t="s">
        <v>38</v>
      </c>
      <c r="B17" s="14" t="s">
        <v>26</v>
      </c>
      <c r="C17" s="14" t="s">
        <v>34</v>
      </c>
      <c r="D17" s="14" t="s">
        <v>35</v>
      </c>
      <c r="E17" s="14" t="s">
        <v>39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40</v>
      </c>
      <c r="U17" s="14" t="s">
        <v>29</v>
      </c>
      <c r="V17" s="15" t="s">
        <v>30</v>
      </c>
      <c r="W17" s="15" t="s">
        <v>31</v>
      </c>
      <c r="X17" s="15" t="s">
        <v>32</v>
      </c>
      <c r="Y17" s="15"/>
      <c r="Z17" s="13" t="s">
        <v>38</v>
      </c>
      <c r="AA17" s="16">
        <v>10682.6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3" t="s">
        <v>38</v>
      </c>
    </row>
    <row r="18" spans="1:46" ht="111.75" customHeight="1" x14ac:dyDescent="0.25">
      <c r="A18" s="13" t="s">
        <v>41</v>
      </c>
      <c r="B18" s="14" t="s">
        <v>26</v>
      </c>
      <c r="C18" s="14" t="s">
        <v>34</v>
      </c>
      <c r="D18" s="14" t="s">
        <v>35</v>
      </c>
      <c r="E18" s="14" t="s">
        <v>42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37</v>
      </c>
      <c r="U18" s="14" t="s">
        <v>29</v>
      </c>
      <c r="V18" s="15" t="s">
        <v>30</v>
      </c>
      <c r="W18" s="15" t="s">
        <v>31</v>
      </c>
      <c r="X18" s="15" t="s">
        <v>32</v>
      </c>
      <c r="Y18" s="15"/>
      <c r="Z18" s="13" t="s">
        <v>41</v>
      </c>
      <c r="AA18" s="16">
        <v>1480.5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3" t="s">
        <v>41</v>
      </c>
    </row>
    <row r="19" spans="1:46" ht="189" hidden="1" customHeight="1" x14ac:dyDescent="0.25">
      <c r="A19" s="13" t="s">
        <v>43</v>
      </c>
      <c r="B19" s="14" t="s">
        <v>26</v>
      </c>
      <c r="C19" s="14" t="s">
        <v>34</v>
      </c>
      <c r="D19" s="14" t="s">
        <v>35</v>
      </c>
      <c r="E19" s="14" t="s">
        <v>42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29</v>
      </c>
      <c r="V19" s="15" t="s">
        <v>30</v>
      </c>
      <c r="W19" s="15" t="s">
        <v>31</v>
      </c>
      <c r="X19" s="15" t="s">
        <v>32</v>
      </c>
      <c r="Y19" s="15"/>
      <c r="Z19" s="13" t="s">
        <v>43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3" t="s">
        <v>43</v>
      </c>
    </row>
    <row r="20" spans="1:46" ht="94.5" hidden="1" customHeight="1" x14ac:dyDescent="0.25">
      <c r="A20" s="13" t="s">
        <v>43</v>
      </c>
      <c r="B20" s="14" t="s">
        <v>26</v>
      </c>
      <c r="C20" s="14" t="s">
        <v>34</v>
      </c>
      <c r="D20" s="14" t="s">
        <v>35</v>
      </c>
      <c r="E20" s="14" t="s">
        <v>42</v>
      </c>
      <c r="F20" s="14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44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/>
      <c r="AQ20" s="16"/>
      <c r="AR20" s="16"/>
      <c r="AS20" s="16"/>
      <c r="AT20" s="13"/>
    </row>
    <row r="21" spans="1:46" ht="108.75" customHeight="1" x14ac:dyDescent="0.25">
      <c r="A21" s="13" t="s">
        <v>45</v>
      </c>
      <c r="B21" s="14" t="s">
        <v>26</v>
      </c>
      <c r="C21" s="14" t="s">
        <v>34</v>
      </c>
      <c r="D21" s="14" t="s">
        <v>35</v>
      </c>
      <c r="E21" s="14" t="s">
        <v>46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37</v>
      </c>
      <c r="U21" s="14" t="s">
        <v>29</v>
      </c>
      <c r="V21" s="15" t="s">
        <v>30</v>
      </c>
      <c r="W21" s="15" t="s">
        <v>31</v>
      </c>
      <c r="X21" s="15" t="s">
        <v>32</v>
      </c>
      <c r="Y21" s="15"/>
      <c r="Z21" s="13" t="s">
        <v>45</v>
      </c>
      <c r="AA21" s="16">
        <v>34.200000000000003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3" t="s">
        <v>45</v>
      </c>
    </row>
    <row r="22" spans="1:46" ht="94.5" hidden="1" customHeight="1" x14ac:dyDescent="0.25">
      <c r="A22" s="33" t="s">
        <v>152</v>
      </c>
      <c r="B22" s="14" t="s">
        <v>26</v>
      </c>
      <c r="C22" s="14" t="s">
        <v>34</v>
      </c>
      <c r="D22" s="14" t="s">
        <v>35</v>
      </c>
      <c r="E22" s="14" t="s">
        <v>151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37</v>
      </c>
      <c r="U22" s="14"/>
      <c r="V22" s="15"/>
      <c r="W22" s="15"/>
      <c r="X22" s="15"/>
      <c r="Y22" s="15"/>
      <c r="Z22" s="13"/>
      <c r="AA22" s="16">
        <v>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3"/>
    </row>
    <row r="23" spans="1:46" ht="108.75" customHeight="1" x14ac:dyDescent="0.25">
      <c r="A23" s="33" t="s">
        <v>152</v>
      </c>
      <c r="B23" s="14" t="s">
        <v>26</v>
      </c>
      <c r="C23" s="14" t="s">
        <v>34</v>
      </c>
      <c r="D23" s="14" t="s">
        <v>35</v>
      </c>
      <c r="E23" s="14" t="s">
        <v>151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37</v>
      </c>
      <c r="U23" s="14"/>
      <c r="V23" s="15"/>
      <c r="W23" s="15"/>
      <c r="X23" s="15"/>
      <c r="Y23" s="15"/>
      <c r="Z23" s="13"/>
      <c r="AA23" s="16">
        <v>166.5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3"/>
    </row>
    <row r="24" spans="1:46" ht="79.5" customHeight="1" x14ac:dyDescent="0.25">
      <c r="A24" s="13" t="s">
        <v>47</v>
      </c>
      <c r="B24" s="14" t="s">
        <v>26</v>
      </c>
      <c r="C24" s="14" t="s">
        <v>34</v>
      </c>
      <c r="D24" s="14" t="s">
        <v>35</v>
      </c>
      <c r="E24" s="14" t="s">
        <v>48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37</v>
      </c>
      <c r="U24" s="14" t="s">
        <v>29</v>
      </c>
      <c r="V24" s="15" t="s">
        <v>30</v>
      </c>
      <c r="W24" s="15" t="s">
        <v>31</v>
      </c>
      <c r="X24" s="15" t="s">
        <v>32</v>
      </c>
      <c r="Y24" s="15"/>
      <c r="Z24" s="13" t="s">
        <v>47</v>
      </c>
      <c r="AA24" s="16">
        <v>1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3" t="s">
        <v>47</v>
      </c>
    </row>
    <row r="25" spans="1:46" ht="129" customHeight="1" x14ac:dyDescent="0.25">
      <c r="A25" s="13" t="s">
        <v>49</v>
      </c>
      <c r="B25" s="14" t="s">
        <v>26</v>
      </c>
      <c r="C25" s="14" t="s">
        <v>34</v>
      </c>
      <c r="D25" s="14" t="s">
        <v>35</v>
      </c>
      <c r="E25" s="14" t="s">
        <v>50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37</v>
      </c>
      <c r="U25" s="14" t="s">
        <v>29</v>
      </c>
      <c r="V25" s="15" t="s">
        <v>30</v>
      </c>
      <c r="W25" s="15" t="s">
        <v>31</v>
      </c>
      <c r="X25" s="15" t="s">
        <v>32</v>
      </c>
      <c r="Y25" s="15"/>
      <c r="Z25" s="13" t="s">
        <v>49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3" t="s">
        <v>49</v>
      </c>
    </row>
    <row r="26" spans="1:46" ht="77.25" customHeight="1" x14ac:dyDescent="0.25">
      <c r="A26" s="18" t="s">
        <v>51</v>
      </c>
      <c r="B26" s="14" t="s">
        <v>26</v>
      </c>
      <c r="C26" s="14" t="s">
        <v>34</v>
      </c>
      <c r="D26" s="14" t="s">
        <v>35</v>
      </c>
      <c r="E26" s="14" t="s">
        <v>52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53</v>
      </c>
      <c r="U26" s="14" t="s">
        <v>29</v>
      </c>
      <c r="V26" s="15" t="s">
        <v>30</v>
      </c>
      <c r="W26" s="15" t="s">
        <v>31</v>
      </c>
      <c r="X26" s="15" t="s">
        <v>32</v>
      </c>
      <c r="Y26" s="15"/>
      <c r="Z26" s="18" t="s">
        <v>51</v>
      </c>
      <c r="AA26" s="16">
        <v>57.2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8" t="s">
        <v>51</v>
      </c>
    </row>
    <row r="27" spans="1:46" ht="95.25" customHeight="1" x14ac:dyDescent="0.25">
      <c r="A27" s="13" t="s">
        <v>54</v>
      </c>
      <c r="B27" s="14" t="s">
        <v>26</v>
      </c>
      <c r="C27" s="14" t="s">
        <v>34</v>
      </c>
      <c r="D27" s="14" t="s">
        <v>55</v>
      </c>
      <c r="E27" s="14" t="s">
        <v>56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53</v>
      </c>
      <c r="U27" s="14" t="s">
        <v>29</v>
      </c>
      <c r="V27" s="15" t="s">
        <v>30</v>
      </c>
      <c r="W27" s="15" t="s">
        <v>31</v>
      </c>
      <c r="X27" s="15" t="s">
        <v>32</v>
      </c>
      <c r="Y27" s="15"/>
      <c r="Z27" s="13" t="s">
        <v>54</v>
      </c>
      <c r="AA27" s="16">
        <f>134.7+34.5</f>
        <v>169.2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3" t="s">
        <v>54</v>
      </c>
    </row>
    <row r="28" spans="1:46" ht="63" hidden="1" customHeight="1" x14ac:dyDescent="0.25">
      <c r="A28" s="37" t="s">
        <v>173</v>
      </c>
      <c r="B28" s="14" t="s">
        <v>26</v>
      </c>
      <c r="C28" s="14" t="s">
        <v>34</v>
      </c>
      <c r="D28" s="14" t="s">
        <v>58</v>
      </c>
      <c r="E28" s="14" t="s">
        <v>59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60</v>
      </c>
      <c r="U28" s="14" t="s">
        <v>29</v>
      </c>
      <c r="V28" s="15" t="s">
        <v>30</v>
      </c>
      <c r="W28" s="15" t="s">
        <v>31</v>
      </c>
      <c r="X28" s="15" t="s">
        <v>32</v>
      </c>
      <c r="Y28" s="15"/>
      <c r="Z28" s="18" t="s">
        <v>57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8" t="s">
        <v>57</v>
      </c>
    </row>
    <row r="29" spans="1:46" ht="63" hidden="1" customHeight="1" x14ac:dyDescent="0.25">
      <c r="A29" s="44" t="s">
        <v>172</v>
      </c>
      <c r="B29" s="14" t="s">
        <v>26</v>
      </c>
      <c r="C29" s="14" t="s">
        <v>34</v>
      </c>
      <c r="D29" s="14" t="s">
        <v>62</v>
      </c>
      <c r="E29" s="14" t="s">
        <v>63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64</v>
      </c>
      <c r="U29" s="14" t="s">
        <v>29</v>
      </c>
      <c r="V29" s="15" t="s">
        <v>30</v>
      </c>
      <c r="W29" s="15" t="s">
        <v>31</v>
      </c>
      <c r="X29" s="15" t="s">
        <v>32</v>
      </c>
      <c r="Y29" s="15"/>
      <c r="Z29" s="18" t="s">
        <v>61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8" t="s">
        <v>61</v>
      </c>
    </row>
    <row r="30" spans="1:46" ht="133.5" customHeight="1" x14ac:dyDescent="0.25">
      <c r="A30" s="13" t="s">
        <v>65</v>
      </c>
      <c r="B30" s="14" t="s">
        <v>26</v>
      </c>
      <c r="C30" s="14" t="s">
        <v>34</v>
      </c>
      <c r="D30" s="14" t="s">
        <v>66</v>
      </c>
      <c r="E30" s="14" t="s">
        <v>67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37</v>
      </c>
      <c r="U30" s="14" t="s">
        <v>29</v>
      </c>
      <c r="V30" s="15" t="s">
        <v>30</v>
      </c>
      <c r="W30" s="15" t="s">
        <v>31</v>
      </c>
      <c r="X30" s="15" t="s">
        <v>32</v>
      </c>
      <c r="Y30" s="15"/>
      <c r="Z30" s="13" t="s">
        <v>65</v>
      </c>
      <c r="AA30" s="16">
        <v>7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3" t="s">
        <v>65</v>
      </c>
    </row>
    <row r="31" spans="1:46" ht="109.5" customHeight="1" x14ac:dyDescent="0.25">
      <c r="A31" s="13" t="s">
        <v>68</v>
      </c>
      <c r="B31" s="14" t="s">
        <v>26</v>
      </c>
      <c r="C31" s="14" t="s">
        <v>34</v>
      </c>
      <c r="D31" s="14" t="s">
        <v>66</v>
      </c>
      <c r="E31" s="14" t="s">
        <v>69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70</v>
      </c>
      <c r="U31" s="14" t="s">
        <v>29</v>
      </c>
      <c r="V31" s="15" t="s">
        <v>30</v>
      </c>
      <c r="W31" s="15" t="s">
        <v>31</v>
      </c>
      <c r="X31" s="15" t="s">
        <v>32</v>
      </c>
      <c r="Y31" s="15"/>
      <c r="Z31" s="13" t="s">
        <v>68</v>
      </c>
      <c r="AA31" s="16">
        <v>72.8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3" t="s">
        <v>68</v>
      </c>
    </row>
    <row r="32" spans="1:46" ht="108" customHeight="1" x14ac:dyDescent="0.25">
      <c r="A32" s="13" t="s">
        <v>71</v>
      </c>
      <c r="B32" s="14" t="s">
        <v>26</v>
      </c>
      <c r="C32" s="14" t="s">
        <v>34</v>
      </c>
      <c r="D32" s="14" t="s">
        <v>66</v>
      </c>
      <c r="E32" s="14" t="s">
        <v>72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37</v>
      </c>
      <c r="U32" s="14" t="s">
        <v>29</v>
      </c>
      <c r="V32" s="15" t="s">
        <v>30</v>
      </c>
      <c r="W32" s="15" t="s">
        <v>31</v>
      </c>
      <c r="X32" s="15" t="s">
        <v>32</v>
      </c>
      <c r="Y32" s="15"/>
      <c r="Z32" s="13" t="s">
        <v>71</v>
      </c>
      <c r="AA32" s="16">
        <v>185.8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3" t="s">
        <v>71</v>
      </c>
    </row>
    <row r="33" spans="1:46" ht="42.75" customHeight="1" x14ac:dyDescent="0.25">
      <c r="A33" s="18" t="s">
        <v>73</v>
      </c>
      <c r="B33" s="14" t="s">
        <v>26</v>
      </c>
      <c r="C33" s="14" t="s">
        <v>34</v>
      </c>
      <c r="D33" s="14" t="s">
        <v>66</v>
      </c>
      <c r="E33" s="14" t="s">
        <v>74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70</v>
      </c>
      <c r="U33" s="14" t="s">
        <v>29</v>
      </c>
      <c r="V33" s="15" t="s">
        <v>30</v>
      </c>
      <c r="W33" s="15" t="s">
        <v>31</v>
      </c>
      <c r="X33" s="15" t="s">
        <v>32</v>
      </c>
      <c r="Y33" s="15"/>
      <c r="Z33" s="18" t="s">
        <v>73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>
        <v>0</v>
      </c>
      <c r="AR33" s="16">
        <v>0</v>
      </c>
      <c r="AS33" s="16">
        <v>0</v>
      </c>
      <c r="AT33" s="18" t="s">
        <v>73</v>
      </c>
    </row>
    <row r="34" spans="1:46" ht="31.5" hidden="1" customHeight="1" x14ac:dyDescent="0.25">
      <c r="A34" s="43" t="s">
        <v>186</v>
      </c>
      <c r="B34" s="14" t="s">
        <v>26</v>
      </c>
      <c r="C34" s="14" t="s">
        <v>34</v>
      </c>
      <c r="D34" s="14" t="s">
        <v>66</v>
      </c>
      <c r="E34" s="14" t="s">
        <v>74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185</v>
      </c>
      <c r="U34" s="14"/>
      <c r="V34" s="15"/>
      <c r="W34" s="15"/>
      <c r="X34" s="15"/>
      <c r="Y34" s="15"/>
      <c r="Z34" s="18"/>
      <c r="AA34" s="16">
        <v>0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8"/>
    </row>
    <row r="35" spans="1:46" ht="84" customHeight="1" x14ac:dyDescent="0.25">
      <c r="A35" s="37" t="s">
        <v>160</v>
      </c>
      <c r="B35" s="14" t="s">
        <v>26</v>
      </c>
      <c r="C35" s="14" t="s">
        <v>34</v>
      </c>
      <c r="D35" s="14" t="s">
        <v>66</v>
      </c>
      <c r="E35" s="14" t="s">
        <v>159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 t="s">
        <v>53</v>
      </c>
      <c r="U35" s="14"/>
      <c r="V35" s="15"/>
      <c r="W35" s="15"/>
      <c r="X35" s="15"/>
      <c r="Y35" s="15"/>
      <c r="Z35" s="18"/>
      <c r="AA35" s="16">
        <v>62.6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/>
      <c r="AQ35" s="16"/>
      <c r="AR35" s="16"/>
      <c r="AS35" s="16"/>
      <c r="AT35" s="18"/>
    </row>
    <row r="36" spans="1:46" ht="66" customHeight="1" x14ac:dyDescent="0.25">
      <c r="A36" s="18" t="s">
        <v>75</v>
      </c>
      <c r="B36" s="14" t="s">
        <v>26</v>
      </c>
      <c r="C36" s="14" t="s">
        <v>34</v>
      </c>
      <c r="D36" s="14" t="s">
        <v>66</v>
      </c>
      <c r="E36" s="14" t="s">
        <v>76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60</v>
      </c>
      <c r="U36" s="14" t="s">
        <v>29</v>
      </c>
      <c r="V36" s="15" t="s">
        <v>30</v>
      </c>
      <c r="W36" s="15" t="s">
        <v>31</v>
      </c>
      <c r="X36" s="15" t="s">
        <v>32</v>
      </c>
      <c r="Y36" s="15"/>
      <c r="Z36" s="18" t="s">
        <v>75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0</v>
      </c>
      <c r="AQ36" s="16">
        <v>0</v>
      </c>
      <c r="AR36" s="16">
        <v>0</v>
      </c>
      <c r="AS36" s="16">
        <v>0</v>
      </c>
      <c r="AT36" s="18" t="s">
        <v>75</v>
      </c>
    </row>
    <row r="37" spans="1:46" ht="78.75" customHeight="1" x14ac:dyDescent="0.25">
      <c r="A37" s="37" t="s">
        <v>171</v>
      </c>
      <c r="B37" s="14" t="s">
        <v>26</v>
      </c>
      <c r="C37" s="14" t="s">
        <v>78</v>
      </c>
      <c r="D37" s="14" t="s">
        <v>79</v>
      </c>
      <c r="E37" s="14" t="s">
        <v>80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40</v>
      </c>
      <c r="U37" s="14" t="s">
        <v>29</v>
      </c>
      <c r="V37" s="15" t="s">
        <v>30</v>
      </c>
      <c r="W37" s="15" t="s">
        <v>31</v>
      </c>
      <c r="X37" s="15" t="s">
        <v>32</v>
      </c>
      <c r="Y37" s="15"/>
      <c r="Z37" s="18" t="s">
        <v>77</v>
      </c>
      <c r="AA37" s="16">
        <v>361.6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>
        <v>0</v>
      </c>
      <c r="AR37" s="16">
        <v>0</v>
      </c>
      <c r="AS37" s="16">
        <v>0</v>
      </c>
      <c r="AT37" s="18" t="s">
        <v>77</v>
      </c>
    </row>
    <row r="38" spans="1:46" ht="99.75" customHeight="1" x14ac:dyDescent="0.25">
      <c r="A38" s="13" t="s">
        <v>81</v>
      </c>
      <c r="B38" s="14" t="s">
        <v>26</v>
      </c>
      <c r="C38" s="14" t="s">
        <v>79</v>
      </c>
      <c r="D38" s="14" t="s">
        <v>132</v>
      </c>
      <c r="E38" s="14" t="s">
        <v>83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37</v>
      </c>
      <c r="U38" s="14" t="s">
        <v>29</v>
      </c>
      <c r="V38" s="15" t="s">
        <v>30</v>
      </c>
      <c r="W38" s="15" t="s">
        <v>31</v>
      </c>
      <c r="X38" s="15" t="s">
        <v>32</v>
      </c>
      <c r="Y38" s="15"/>
      <c r="Z38" s="13" t="s">
        <v>81</v>
      </c>
      <c r="AA38" s="16">
        <v>15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3" t="s">
        <v>81</v>
      </c>
    </row>
    <row r="39" spans="1:46" ht="99.75" customHeight="1" x14ac:dyDescent="0.25">
      <c r="A39" s="48" t="s">
        <v>183</v>
      </c>
      <c r="B39" s="34" t="s">
        <v>26</v>
      </c>
      <c r="C39" s="47" t="s">
        <v>79</v>
      </c>
      <c r="D39" s="47" t="s">
        <v>132</v>
      </c>
      <c r="E39" s="47" t="s">
        <v>184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 t="s">
        <v>37</v>
      </c>
      <c r="U39" s="14"/>
      <c r="V39" s="15"/>
      <c r="W39" s="15"/>
      <c r="X39" s="15"/>
      <c r="Y39" s="15"/>
      <c r="Z39" s="13"/>
      <c r="AA39" s="16">
        <v>299.39999999999998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3"/>
    </row>
    <row r="40" spans="1:46" ht="127.5" customHeight="1" x14ac:dyDescent="0.25">
      <c r="A40" s="13" t="s">
        <v>84</v>
      </c>
      <c r="B40" s="14" t="s">
        <v>26</v>
      </c>
      <c r="C40" s="14" t="s">
        <v>79</v>
      </c>
      <c r="D40" s="14" t="s">
        <v>132</v>
      </c>
      <c r="E40" s="14" t="s">
        <v>85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37</v>
      </c>
      <c r="U40" s="14" t="s">
        <v>29</v>
      </c>
      <c r="V40" s="15" t="s">
        <v>30</v>
      </c>
      <c r="W40" s="15" t="s">
        <v>31</v>
      </c>
      <c r="X40" s="15" t="s">
        <v>32</v>
      </c>
      <c r="Y40" s="15"/>
      <c r="Z40" s="13" t="s">
        <v>84</v>
      </c>
      <c r="AA40" s="16">
        <v>11.4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3" t="s">
        <v>84</v>
      </c>
    </row>
    <row r="41" spans="1:46" ht="121.5" customHeight="1" x14ac:dyDescent="0.25">
      <c r="A41" s="13" t="s">
        <v>86</v>
      </c>
      <c r="B41" s="14" t="s">
        <v>26</v>
      </c>
      <c r="C41" s="14" t="s">
        <v>79</v>
      </c>
      <c r="D41" s="14" t="s">
        <v>138</v>
      </c>
      <c r="E41" s="14" t="s">
        <v>87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37</v>
      </c>
      <c r="U41" s="14" t="s">
        <v>29</v>
      </c>
      <c r="V41" s="15" t="s">
        <v>30</v>
      </c>
      <c r="W41" s="15" t="s">
        <v>31</v>
      </c>
      <c r="X41" s="15" t="s">
        <v>32</v>
      </c>
      <c r="Y41" s="15"/>
      <c r="Z41" s="13" t="s">
        <v>86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3" t="s">
        <v>86</v>
      </c>
    </row>
    <row r="42" spans="1:46" ht="140.25" customHeight="1" x14ac:dyDescent="0.25">
      <c r="A42" s="13" t="s">
        <v>88</v>
      </c>
      <c r="B42" s="14" t="s">
        <v>26</v>
      </c>
      <c r="C42" s="14" t="s">
        <v>79</v>
      </c>
      <c r="D42" s="14" t="s">
        <v>138</v>
      </c>
      <c r="E42" s="14" t="s">
        <v>89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37</v>
      </c>
      <c r="U42" s="14" t="s">
        <v>29</v>
      </c>
      <c r="V42" s="15" t="s">
        <v>30</v>
      </c>
      <c r="W42" s="15" t="s">
        <v>31</v>
      </c>
      <c r="X42" s="15" t="s">
        <v>32</v>
      </c>
      <c r="Y42" s="15"/>
      <c r="Z42" s="13" t="s">
        <v>88</v>
      </c>
      <c r="AA42" s="16">
        <v>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3" t="s">
        <v>88</v>
      </c>
    </row>
    <row r="43" spans="1:46" ht="125.25" customHeight="1" x14ac:dyDescent="0.25">
      <c r="A43" s="13" t="s">
        <v>90</v>
      </c>
      <c r="B43" s="14" t="s">
        <v>26</v>
      </c>
      <c r="C43" s="14" t="s">
        <v>79</v>
      </c>
      <c r="D43" s="14" t="s">
        <v>138</v>
      </c>
      <c r="E43" s="14" t="s">
        <v>91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37</v>
      </c>
      <c r="U43" s="14" t="s">
        <v>29</v>
      </c>
      <c r="V43" s="15" t="s">
        <v>30</v>
      </c>
      <c r="W43" s="15" t="s">
        <v>31</v>
      </c>
      <c r="X43" s="15" t="s">
        <v>32</v>
      </c>
      <c r="Y43" s="15"/>
      <c r="Z43" s="13" t="s">
        <v>90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3" t="s">
        <v>90</v>
      </c>
    </row>
    <row r="44" spans="1:46" ht="173.25" hidden="1" customHeight="1" x14ac:dyDescent="0.25">
      <c r="A44" s="13" t="s">
        <v>92</v>
      </c>
      <c r="B44" s="14" t="s">
        <v>26</v>
      </c>
      <c r="C44" s="14" t="s">
        <v>35</v>
      </c>
      <c r="D44" s="14" t="s">
        <v>82</v>
      </c>
      <c r="E44" s="14" t="s">
        <v>93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37</v>
      </c>
      <c r="U44" s="14" t="s">
        <v>29</v>
      </c>
      <c r="V44" s="15" t="s">
        <v>30</v>
      </c>
      <c r="W44" s="15" t="s">
        <v>31</v>
      </c>
      <c r="X44" s="15" t="s">
        <v>32</v>
      </c>
      <c r="Y44" s="15"/>
      <c r="Z44" s="13" t="s">
        <v>92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3" t="s">
        <v>92</v>
      </c>
    </row>
    <row r="45" spans="1:46" ht="189" hidden="1" customHeight="1" x14ac:dyDescent="0.25">
      <c r="A45" s="13" t="s">
        <v>94</v>
      </c>
      <c r="B45" s="14" t="s">
        <v>26</v>
      </c>
      <c r="C45" s="14" t="s">
        <v>35</v>
      </c>
      <c r="D45" s="14" t="s">
        <v>82</v>
      </c>
      <c r="E45" s="14" t="s">
        <v>95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37</v>
      </c>
      <c r="U45" s="14" t="s">
        <v>29</v>
      </c>
      <c r="V45" s="15" t="s">
        <v>30</v>
      </c>
      <c r="W45" s="15" t="s">
        <v>31</v>
      </c>
      <c r="X45" s="15" t="s">
        <v>32</v>
      </c>
      <c r="Y45" s="15"/>
      <c r="Z45" s="13" t="s">
        <v>94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3" t="s">
        <v>94</v>
      </c>
    </row>
    <row r="46" spans="1:46" ht="116.25" customHeight="1" x14ac:dyDescent="0.25">
      <c r="A46" s="33" t="s">
        <v>190</v>
      </c>
      <c r="B46" s="14" t="s">
        <v>26</v>
      </c>
      <c r="C46" s="34" t="s">
        <v>79</v>
      </c>
      <c r="D46" s="34" t="s">
        <v>138</v>
      </c>
      <c r="E46" s="34" t="s">
        <v>91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 t="s">
        <v>37</v>
      </c>
      <c r="U46" s="33" t="s">
        <v>90</v>
      </c>
      <c r="V46" s="42">
        <v>5</v>
      </c>
      <c r="W46" s="42">
        <v>0</v>
      </c>
      <c r="X46" s="42">
        <v>0</v>
      </c>
      <c r="Y46" s="42">
        <v>0</v>
      </c>
      <c r="Z46" s="42">
        <v>0</v>
      </c>
      <c r="AA46" s="42">
        <v>3</v>
      </c>
      <c r="AB46" s="53"/>
      <c r="AC46" s="53"/>
      <c r="AD46" s="53"/>
      <c r="AE46" s="53"/>
      <c r="AF46" s="53"/>
      <c r="AG46" s="53"/>
      <c r="AH46" s="53"/>
      <c r="AI46" s="53"/>
      <c r="AJ46" s="53"/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16"/>
      <c r="AQ46" s="16"/>
      <c r="AR46" s="16"/>
      <c r="AS46" s="16"/>
      <c r="AT46" s="13"/>
    </row>
    <row r="47" spans="1:46" ht="49.5" customHeight="1" x14ac:dyDescent="0.25">
      <c r="A47" s="18" t="s">
        <v>96</v>
      </c>
      <c r="B47" s="14" t="s">
        <v>26</v>
      </c>
      <c r="C47" s="14" t="s">
        <v>35</v>
      </c>
      <c r="D47" s="14" t="s">
        <v>97</v>
      </c>
      <c r="E47" s="14" t="s">
        <v>74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37</v>
      </c>
      <c r="U47" s="14" t="s">
        <v>29</v>
      </c>
      <c r="V47" s="15" t="s">
        <v>30</v>
      </c>
      <c r="W47" s="15" t="s">
        <v>31</v>
      </c>
      <c r="X47" s="15" t="s">
        <v>32</v>
      </c>
      <c r="Y47" s="15"/>
      <c r="Z47" s="18" t="s">
        <v>96</v>
      </c>
      <c r="AA47" s="16">
        <v>86.3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8" t="s">
        <v>96</v>
      </c>
    </row>
    <row r="48" spans="1:46" ht="110.25" hidden="1" customHeight="1" x14ac:dyDescent="0.25">
      <c r="A48" s="33" t="s">
        <v>146</v>
      </c>
      <c r="B48" s="34" t="s">
        <v>26</v>
      </c>
      <c r="C48" s="34" t="s">
        <v>99</v>
      </c>
      <c r="D48" s="34" t="s">
        <v>34</v>
      </c>
      <c r="E48" s="34" t="s">
        <v>147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 t="s">
        <v>70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/>
      <c r="AQ48" s="16"/>
      <c r="AR48" s="16"/>
      <c r="AS48" s="16"/>
      <c r="AT48" s="13"/>
    </row>
    <row r="49" spans="1:46" ht="110.25" hidden="1" customHeight="1" x14ac:dyDescent="0.25">
      <c r="A49" s="33" t="s">
        <v>146</v>
      </c>
      <c r="B49" s="34" t="s">
        <v>26</v>
      </c>
      <c r="C49" s="34" t="s">
        <v>99</v>
      </c>
      <c r="D49" s="34" t="s">
        <v>34</v>
      </c>
      <c r="E49" s="34" t="s">
        <v>148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 t="s">
        <v>70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/>
      <c r="AQ49" s="16"/>
      <c r="AR49" s="16"/>
      <c r="AS49" s="16"/>
      <c r="AT49" s="13"/>
    </row>
    <row r="50" spans="1:46" ht="141.75" hidden="1" customHeight="1" x14ac:dyDescent="0.25">
      <c r="A50" s="13" t="s">
        <v>149</v>
      </c>
      <c r="B50" s="14" t="s">
        <v>26</v>
      </c>
      <c r="C50" s="14" t="s">
        <v>99</v>
      </c>
      <c r="D50" s="14" t="s">
        <v>34</v>
      </c>
      <c r="E50" s="14" t="s">
        <v>150</v>
      </c>
      <c r="F50" s="14" t="s">
        <v>143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70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/>
      <c r="AQ50" s="16"/>
      <c r="AR50" s="16"/>
      <c r="AS50" s="16"/>
      <c r="AT50" s="13"/>
    </row>
    <row r="51" spans="1:46" ht="84.75" customHeight="1" x14ac:dyDescent="0.25">
      <c r="A51" s="48" t="s">
        <v>181</v>
      </c>
      <c r="B51" s="14" t="s">
        <v>26</v>
      </c>
      <c r="C51" s="47" t="s">
        <v>99</v>
      </c>
      <c r="D51" s="47" t="s">
        <v>34</v>
      </c>
      <c r="E51" s="47" t="s">
        <v>182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37</v>
      </c>
      <c r="U51" s="14"/>
      <c r="V51" s="15"/>
      <c r="W51" s="15"/>
      <c r="X51" s="15"/>
      <c r="Y51" s="15"/>
      <c r="Z51" s="13"/>
      <c r="AA51" s="16">
        <v>76.900000000000006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/>
      <c r="AQ51" s="16"/>
      <c r="AR51" s="16"/>
      <c r="AS51" s="16"/>
      <c r="AT51" s="13"/>
    </row>
    <row r="52" spans="1:46" ht="119.25" customHeight="1" x14ac:dyDescent="0.25">
      <c r="A52" s="13" t="s">
        <v>98</v>
      </c>
      <c r="B52" s="14" t="s">
        <v>26</v>
      </c>
      <c r="C52" s="14" t="s">
        <v>99</v>
      </c>
      <c r="D52" s="14" t="s">
        <v>34</v>
      </c>
      <c r="E52" s="14" t="s">
        <v>155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37</v>
      </c>
      <c r="U52" s="14"/>
      <c r="V52" s="15"/>
      <c r="W52" s="15"/>
      <c r="X52" s="15"/>
      <c r="Y52" s="15"/>
      <c r="Z52" s="13"/>
      <c r="AA52" s="16">
        <v>175.9</v>
      </c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/>
      <c r="AQ52" s="16"/>
      <c r="AR52" s="16"/>
      <c r="AS52" s="16"/>
      <c r="AT52" s="13"/>
    </row>
    <row r="53" spans="1:46" ht="78.75" hidden="1" customHeight="1" x14ac:dyDescent="0.25">
      <c r="A53" s="33" t="s">
        <v>154</v>
      </c>
      <c r="B53" s="14" t="s">
        <v>26</v>
      </c>
      <c r="C53" s="14" t="s">
        <v>99</v>
      </c>
      <c r="D53" s="14" t="s">
        <v>34</v>
      </c>
      <c r="E53" s="14" t="s">
        <v>153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143</v>
      </c>
      <c r="U53" s="14"/>
      <c r="V53" s="15"/>
      <c r="W53" s="15"/>
      <c r="X53" s="15"/>
      <c r="Y53" s="15"/>
      <c r="Z53" s="13"/>
      <c r="AA53" s="16">
        <v>0</v>
      </c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/>
      <c r="AQ53" s="16"/>
      <c r="AR53" s="16"/>
      <c r="AS53" s="16"/>
      <c r="AT53" s="13"/>
    </row>
    <row r="54" spans="1:46" s="23" customFormat="1" ht="409.5" hidden="1" customHeight="1" x14ac:dyDescent="0.25">
      <c r="A54" s="29" t="s">
        <v>141</v>
      </c>
      <c r="B54" s="30" t="s">
        <v>26</v>
      </c>
      <c r="C54" s="30" t="s">
        <v>99</v>
      </c>
      <c r="D54" s="30" t="s">
        <v>34</v>
      </c>
      <c r="E54" s="30" t="s">
        <v>142</v>
      </c>
      <c r="F54" s="29" t="s">
        <v>141</v>
      </c>
      <c r="G54" s="30" t="s">
        <v>99</v>
      </c>
      <c r="H54" s="30" t="s">
        <v>34</v>
      </c>
      <c r="I54" s="30" t="s">
        <v>142</v>
      </c>
      <c r="J54" s="30" t="s">
        <v>143</v>
      </c>
      <c r="K54" s="29" t="s">
        <v>141</v>
      </c>
      <c r="L54" s="30" t="s">
        <v>99</v>
      </c>
      <c r="M54" s="30" t="s">
        <v>34</v>
      </c>
      <c r="N54" s="30" t="s">
        <v>142</v>
      </c>
      <c r="O54" s="30" t="s">
        <v>143</v>
      </c>
      <c r="P54" s="29" t="s">
        <v>141</v>
      </c>
      <c r="Q54" s="30" t="s">
        <v>99</v>
      </c>
      <c r="R54" s="30" t="s">
        <v>34</v>
      </c>
      <c r="S54" s="30" t="s">
        <v>142</v>
      </c>
      <c r="T54" s="30" t="s">
        <v>143</v>
      </c>
      <c r="U54" s="20"/>
      <c r="V54" s="21"/>
      <c r="W54" s="21"/>
      <c r="X54" s="21"/>
      <c r="Y54" s="21"/>
      <c r="Z54" s="19"/>
      <c r="AA54" s="27"/>
      <c r="AB54" s="27"/>
      <c r="AC54" s="27"/>
      <c r="AD54" s="27"/>
      <c r="AE54" s="27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2"/>
      <c r="AQ54" s="22"/>
      <c r="AR54" s="22"/>
      <c r="AS54" s="22"/>
      <c r="AT54" s="19"/>
    </row>
    <row r="55" spans="1:46" ht="131.25" customHeight="1" x14ac:dyDescent="0.25">
      <c r="A55" s="13" t="s">
        <v>100</v>
      </c>
      <c r="B55" s="14" t="s">
        <v>26</v>
      </c>
      <c r="C55" s="14" t="s">
        <v>99</v>
      </c>
      <c r="D55" s="14" t="s">
        <v>79</v>
      </c>
      <c r="E55" s="14" t="s">
        <v>101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37</v>
      </c>
      <c r="U55" s="14" t="s">
        <v>29</v>
      </c>
      <c r="V55" s="15" t="s">
        <v>30</v>
      </c>
      <c r="W55" s="15" t="s">
        <v>31</v>
      </c>
      <c r="X55" s="15" t="s">
        <v>32</v>
      </c>
      <c r="Y55" s="15"/>
      <c r="Z55" s="13" t="s">
        <v>100</v>
      </c>
      <c r="AA55" s="16">
        <v>25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3" t="s">
        <v>100</v>
      </c>
    </row>
    <row r="56" spans="1:46" ht="141.75" hidden="1" customHeight="1" x14ac:dyDescent="0.25">
      <c r="A56" s="13" t="s">
        <v>102</v>
      </c>
      <c r="B56" s="14" t="s">
        <v>26</v>
      </c>
      <c r="C56" s="14" t="s">
        <v>99</v>
      </c>
      <c r="D56" s="14" t="s">
        <v>79</v>
      </c>
      <c r="E56" s="14" t="s">
        <v>103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37</v>
      </c>
      <c r="U56" s="14" t="s">
        <v>29</v>
      </c>
      <c r="V56" s="15" t="s">
        <v>30</v>
      </c>
      <c r="W56" s="15" t="s">
        <v>31</v>
      </c>
      <c r="X56" s="15" t="s">
        <v>32</v>
      </c>
      <c r="Y56" s="15"/>
      <c r="Z56" s="13" t="s">
        <v>102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3" t="s">
        <v>102</v>
      </c>
    </row>
    <row r="57" spans="1:46" ht="92.25" customHeight="1" x14ac:dyDescent="0.25">
      <c r="A57" s="13" t="s">
        <v>104</v>
      </c>
      <c r="B57" s="14" t="s">
        <v>26</v>
      </c>
      <c r="C57" s="14" t="s">
        <v>99</v>
      </c>
      <c r="D57" s="14" t="s">
        <v>79</v>
      </c>
      <c r="E57" s="14" t="s">
        <v>105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37</v>
      </c>
      <c r="U57" s="14" t="s">
        <v>29</v>
      </c>
      <c r="V57" s="15" t="s">
        <v>30</v>
      </c>
      <c r="W57" s="15" t="s">
        <v>31</v>
      </c>
      <c r="X57" s="15" t="s">
        <v>32</v>
      </c>
      <c r="Y57" s="15"/>
      <c r="Z57" s="13" t="s">
        <v>104</v>
      </c>
      <c r="AA57" s="16">
        <v>68.7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3" t="s">
        <v>104</v>
      </c>
    </row>
    <row r="58" spans="1:46" ht="157.5" hidden="1" customHeight="1" x14ac:dyDescent="0.25">
      <c r="A58" s="13" t="s">
        <v>106</v>
      </c>
      <c r="B58" s="14" t="s">
        <v>26</v>
      </c>
      <c r="C58" s="14" t="s">
        <v>99</v>
      </c>
      <c r="D58" s="14" t="s">
        <v>79</v>
      </c>
      <c r="E58" s="14" t="s">
        <v>107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37</v>
      </c>
      <c r="U58" s="14" t="s">
        <v>29</v>
      </c>
      <c r="V58" s="15" t="s">
        <v>30</v>
      </c>
      <c r="W58" s="15" t="s">
        <v>31</v>
      </c>
      <c r="X58" s="15" t="s">
        <v>32</v>
      </c>
      <c r="Y58" s="15"/>
      <c r="Z58" s="13" t="s">
        <v>106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3" t="s">
        <v>106</v>
      </c>
    </row>
    <row r="59" spans="1:46" ht="97.5" customHeight="1" x14ac:dyDescent="0.25">
      <c r="A59" s="13" t="s">
        <v>108</v>
      </c>
      <c r="B59" s="14" t="s">
        <v>26</v>
      </c>
      <c r="C59" s="14" t="s">
        <v>99</v>
      </c>
      <c r="D59" s="14" t="s">
        <v>79</v>
      </c>
      <c r="E59" s="14" t="s">
        <v>109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37</v>
      </c>
      <c r="U59" s="14" t="s">
        <v>29</v>
      </c>
      <c r="V59" s="15" t="s">
        <v>30</v>
      </c>
      <c r="W59" s="15" t="s">
        <v>31</v>
      </c>
      <c r="X59" s="15" t="s">
        <v>32</v>
      </c>
      <c r="Y59" s="15"/>
      <c r="Z59" s="13" t="s">
        <v>108</v>
      </c>
      <c r="AA59" s="16">
        <v>2054.1999999999998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3" t="s">
        <v>108</v>
      </c>
    </row>
    <row r="60" spans="1:46" ht="78.75" customHeight="1" x14ac:dyDescent="0.25">
      <c r="A60" s="13" t="s">
        <v>110</v>
      </c>
      <c r="B60" s="14" t="s">
        <v>26</v>
      </c>
      <c r="C60" s="14" t="s">
        <v>99</v>
      </c>
      <c r="D60" s="14" t="s">
        <v>79</v>
      </c>
      <c r="E60" s="14" t="s">
        <v>111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37</v>
      </c>
      <c r="U60" s="14" t="s">
        <v>29</v>
      </c>
      <c r="V60" s="15" t="s">
        <v>30</v>
      </c>
      <c r="W60" s="15" t="s">
        <v>31</v>
      </c>
      <c r="X60" s="15" t="s">
        <v>32</v>
      </c>
      <c r="Y60" s="15"/>
      <c r="Z60" s="13" t="s">
        <v>110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3" t="s">
        <v>110</v>
      </c>
    </row>
    <row r="61" spans="1:46" ht="141.75" hidden="1" customHeight="1" x14ac:dyDescent="0.25">
      <c r="A61" s="13" t="s">
        <v>112</v>
      </c>
      <c r="B61" s="14" t="s">
        <v>26</v>
      </c>
      <c r="C61" s="14" t="s">
        <v>99</v>
      </c>
      <c r="D61" s="14" t="s">
        <v>79</v>
      </c>
      <c r="E61" s="14" t="s">
        <v>113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37</v>
      </c>
      <c r="U61" s="14" t="s">
        <v>29</v>
      </c>
      <c r="V61" s="15" t="s">
        <v>30</v>
      </c>
      <c r="W61" s="15" t="s">
        <v>31</v>
      </c>
      <c r="X61" s="15" t="s">
        <v>32</v>
      </c>
      <c r="Y61" s="15"/>
      <c r="Z61" s="13" t="s">
        <v>112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3" t="s">
        <v>112</v>
      </c>
    </row>
    <row r="62" spans="1:46" ht="47.25" hidden="1" customHeight="1" x14ac:dyDescent="0.25">
      <c r="A62" s="43" t="s">
        <v>180</v>
      </c>
      <c r="B62" s="14" t="s">
        <v>26</v>
      </c>
      <c r="C62" s="41" t="s">
        <v>99</v>
      </c>
      <c r="D62" s="41" t="s">
        <v>79</v>
      </c>
      <c r="E62" s="41" t="s">
        <v>113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37</v>
      </c>
      <c r="U62" s="14"/>
      <c r="V62" s="15"/>
      <c r="W62" s="15"/>
      <c r="X62" s="15"/>
      <c r="Y62" s="15"/>
      <c r="Z62" s="13"/>
      <c r="AA62" s="16">
        <v>0</v>
      </c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/>
      <c r="AQ62" s="16"/>
      <c r="AR62" s="16"/>
      <c r="AS62" s="16"/>
      <c r="AT62" s="13"/>
    </row>
    <row r="63" spans="1:46" ht="84" customHeight="1" x14ac:dyDescent="0.25">
      <c r="A63" s="13" t="s">
        <v>114</v>
      </c>
      <c r="B63" s="14" t="s">
        <v>26</v>
      </c>
      <c r="C63" s="14" t="s">
        <v>99</v>
      </c>
      <c r="D63" s="14" t="s">
        <v>79</v>
      </c>
      <c r="E63" s="14" t="s">
        <v>115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37</v>
      </c>
      <c r="U63" s="14" t="s">
        <v>29</v>
      </c>
      <c r="V63" s="15" t="s">
        <v>30</v>
      </c>
      <c r="W63" s="15" t="s">
        <v>31</v>
      </c>
      <c r="X63" s="15" t="s">
        <v>32</v>
      </c>
      <c r="Y63" s="15"/>
      <c r="Z63" s="13" t="s">
        <v>114</v>
      </c>
      <c r="AA63" s="16">
        <v>38.700000000000003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3" t="s">
        <v>114</v>
      </c>
    </row>
    <row r="64" spans="1:46" ht="157.5" hidden="1" customHeight="1" x14ac:dyDescent="0.25">
      <c r="A64" s="13" t="s">
        <v>116</v>
      </c>
      <c r="B64" s="14" t="s">
        <v>26</v>
      </c>
      <c r="C64" s="14" t="s">
        <v>99</v>
      </c>
      <c r="D64" s="14" t="s">
        <v>79</v>
      </c>
      <c r="E64" s="14" t="s">
        <v>117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37</v>
      </c>
      <c r="U64" s="14" t="s">
        <v>29</v>
      </c>
      <c r="V64" s="15" t="s">
        <v>30</v>
      </c>
      <c r="W64" s="15" t="s">
        <v>31</v>
      </c>
      <c r="X64" s="15" t="s">
        <v>32</v>
      </c>
      <c r="Y64" s="15"/>
      <c r="Z64" s="13" t="s">
        <v>116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3" t="s">
        <v>116</v>
      </c>
    </row>
    <row r="65" spans="1:46" ht="108.75" customHeight="1" x14ac:dyDescent="0.25">
      <c r="A65" s="13" t="s">
        <v>118</v>
      </c>
      <c r="B65" s="14" t="s">
        <v>26</v>
      </c>
      <c r="C65" s="14" t="s">
        <v>99</v>
      </c>
      <c r="D65" s="14" t="s">
        <v>79</v>
      </c>
      <c r="E65" s="14" t="s">
        <v>119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37</v>
      </c>
      <c r="U65" s="14" t="s">
        <v>29</v>
      </c>
      <c r="V65" s="15" t="s">
        <v>30</v>
      </c>
      <c r="W65" s="15" t="s">
        <v>31</v>
      </c>
      <c r="X65" s="15" t="s">
        <v>32</v>
      </c>
      <c r="Y65" s="15"/>
      <c r="Z65" s="13" t="s">
        <v>118</v>
      </c>
      <c r="AA65" s="16">
        <v>675.8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3" t="s">
        <v>118</v>
      </c>
    </row>
    <row r="66" spans="1:46" ht="157.5" hidden="1" customHeight="1" x14ac:dyDescent="0.25">
      <c r="A66" s="13" t="s">
        <v>120</v>
      </c>
      <c r="B66" s="14" t="s">
        <v>26</v>
      </c>
      <c r="C66" s="14" t="s">
        <v>99</v>
      </c>
      <c r="D66" s="14" t="s">
        <v>79</v>
      </c>
      <c r="E66" s="14" t="s">
        <v>121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37</v>
      </c>
      <c r="U66" s="14" t="s">
        <v>29</v>
      </c>
      <c r="V66" s="15" t="s">
        <v>30</v>
      </c>
      <c r="W66" s="15" t="s">
        <v>31</v>
      </c>
      <c r="X66" s="15" t="s">
        <v>32</v>
      </c>
      <c r="Y66" s="15"/>
      <c r="Z66" s="13" t="s">
        <v>120</v>
      </c>
      <c r="AA66" s="16"/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3" t="s">
        <v>120</v>
      </c>
    </row>
    <row r="67" spans="1:46" ht="173.25" hidden="1" customHeight="1" x14ac:dyDescent="0.25">
      <c r="A67" s="24" t="s">
        <v>145</v>
      </c>
      <c r="B67" s="25" t="s">
        <v>26</v>
      </c>
      <c r="C67" s="25" t="s">
        <v>99</v>
      </c>
      <c r="D67" s="25" t="s">
        <v>79</v>
      </c>
      <c r="E67" s="25" t="s">
        <v>123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 t="s">
        <v>37</v>
      </c>
      <c r="U67" s="25" t="s">
        <v>29</v>
      </c>
      <c r="V67" s="26" t="s">
        <v>30</v>
      </c>
      <c r="W67" s="26" t="s">
        <v>31</v>
      </c>
      <c r="X67" s="26" t="s">
        <v>32</v>
      </c>
      <c r="Y67" s="26"/>
      <c r="Z67" s="24" t="s">
        <v>122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16">
        <v>0</v>
      </c>
      <c r="AQ67" s="16">
        <v>0</v>
      </c>
      <c r="AR67" s="16">
        <v>0</v>
      </c>
      <c r="AS67" s="16">
        <v>0</v>
      </c>
      <c r="AT67" s="13" t="s">
        <v>122</v>
      </c>
    </row>
    <row r="68" spans="1:46" ht="75.75" customHeight="1" x14ac:dyDescent="0.25">
      <c r="A68" s="43" t="s">
        <v>178</v>
      </c>
      <c r="B68" s="49" t="s">
        <v>26</v>
      </c>
      <c r="C68" s="47" t="s">
        <v>99</v>
      </c>
      <c r="D68" s="47" t="s">
        <v>79</v>
      </c>
      <c r="E68" s="47" t="s">
        <v>179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 t="s">
        <v>37</v>
      </c>
      <c r="U68" s="25"/>
      <c r="V68" s="26"/>
      <c r="W68" s="26"/>
      <c r="X68" s="26"/>
      <c r="Y68" s="26"/>
      <c r="Z68" s="24"/>
      <c r="AA68" s="27">
        <f>550+310.5</f>
        <v>860.5</v>
      </c>
      <c r="AB68" s="27"/>
      <c r="AC68" s="27"/>
      <c r="AD68" s="27"/>
      <c r="AE68" s="27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16"/>
      <c r="AQ68" s="16"/>
      <c r="AR68" s="16"/>
      <c r="AS68" s="16"/>
      <c r="AT68" s="13"/>
    </row>
    <row r="69" spans="1:46" ht="173.25" hidden="1" customHeight="1" x14ac:dyDescent="0.25">
      <c r="A69" s="13" t="s">
        <v>140</v>
      </c>
      <c r="B69" s="14" t="s">
        <v>26</v>
      </c>
      <c r="C69" s="14" t="s">
        <v>99</v>
      </c>
      <c r="D69" s="14" t="s">
        <v>79</v>
      </c>
      <c r="E69" s="14" t="s">
        <v>139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37</v>
      </c>
      <c r="U69" s="14" t="s">
        <v>29</v>
      </c>
      <c r="V69" s="15" t="s">
        <v>30</v>
      </c>
      <c r="W69" s="15" t="s">
        <v>31</v>
      </c>
      <c r="X69" s="15" t="s">
        <v>32</v>
      </c>
      <c r="Y69" s="15"/>
      <c r="Z69" s="13" t="s">
        <v>124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3" t="s">
        <v>124</v>
      </c>
    </row>
    <row r="70" spans="1:46" ht="128.25" customHeight="1" x14ac:dyDescent="0.25">
      <c r="A70" s="13" t="s">
        <v>125</v>
      </c>
      <c r="B70" s="14" t="s">
        <v>26</v>
      </c>
      <c r="C70" s="14" t="s">
        <v>58</v>
      </c>
      <c r="D70" s="14" t="s">
        <v>99</v>
      </c>
      <c r="E70" s="14" t="s">
        <v>126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37</v>
      </c>
      <c r="U70" s="14" t="s">
        <v>29</v>
      </c>
      <c r="V70" s="15" t="s">
        <v>30</v>
      </c>
      <c r="W70" s="15" t="s">
        <v>31</v>
      </c>
      <c r="X70" s="15" t="s">
        <v>32</v>
      </c>
      <c r="Y70" s="15"/>
      <c r="Z70" s="13" t="s">
        <v>125</v>
      </c>
      <c r="AA70" s="16">
        <v>14.5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3" t="s">
        <v>125</v>
      </c>
    </row>
    <row r="71" spans="1:46" ht="78.75" hidden="1" customHeight="1" x14ac:dyDescent="0.25">
      <c r="A71" s="13" t="s">
        <v>157</v>
      </c>
      <c r="B71" s="14" t="s">
        <v>26</v>
      </c>
      <c r="C71" s="14" t="s">
        <v>128</v>
      </c>
      <c r="D71" s="14" t="s">
        <v>34</v>
      </c>
      <c r="E71" s="14" t="s">
        <v>156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37</v>
      </c>
      <c r="U71" s="14"/>
      <c r="V71" s="15"/>
      <c r="W71" s="15"/>
      <c r="X71" s="15"/>
      <c r="Y71" s="15"/>
      <c r="Z71" s="13"/>
      <c r="AA71" s="16">
        <v>0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/>
      <c r="AQ71" s="16"/>
      <c r="AR71" s="16"/>
      <c r="AS71" s="16"/>
      <c r="AT71" s="13"/>
    </row>
    <row r="72" spans="1:46" ht="70.5" customHeight="1" x14ac:dyDescent="0.25">
      <c r="A72" s="43" t="s">
        <v>167</v>
      </c>
      <c r="B72" s="14" t="s">
        <v>26</v>
      </c>
      <c r="C72" s="14" t="s">
        <v>128</v>
      </c>
      <c r="D72" s="14" t="s">
        <v>34</v>
      </c>
      <c r="E72" s="41" t="s">
        <v>169</v>
      </c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 t="s">
        <v>37</v>
      </c>
      <c r="U72" s="14"/>
      <c r="V72" s="15"/>
      <c r="W72" s="15"/>
      <c r="X72" s="15"/>
      <c r="Y72" s="15"/>
      <c r="Z72" s="13"/>
      <c r="AA72" s="42">
        <v>1710.6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/>
      <c r="AQ72" s="16"/>
      <c r="AR72" s="16"/>
      <c r="AS72" s="16"/>
      <c r="AT72" s="13"/>
    </row>
    <row r="73" spans="1:46" ht="61.5" customHeight="1" x14ac:dyDescent="0.25">
      <c r="A73" s="18" t="s">
        <v>127</v>
      </c>
      <c r="B73" s="14" t="s">
        <v>26</v>
      </c>
      <c r="C73" s="14" t="s">
        <v>128</v>
      </c>
      <c r="D73" s="14" t="s">
        <v>34</v>
      </c>
      <c r="E73" s="14" t="s">
        <v>129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130</v>
      </c>
      <c r="U73" s="14" t="s">
        <v>29</v>
      </c>
      <c r="V73" s="15" t="s">
        <v>30</v>
      </c>
      <c r="W73" s="15" t="s">
        <v>31</v>
      </c>
      <c r="X73" s="15" t="s">
        <v>32</v>
      </c>
      <c r="Y73" s="15"/>
      <c r="Z73" s="18" t="s">
        <v>127</v>
      </c>
      <c r="AA73" s="16">
        <v>2656.8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8" t="s">
        <v>127</v>
      </c>
    </row>
    <row r="74" spans="1:46" ht="61.5" customHeight="1" x14ac:dyDescent="0.25">
      <c r="A74" s="43" t="s">
        <v>168</v>
      </c>
      <c r="B74" s="14" t="s">
        <v>26</v>
      </c>
      <c r="C74" s="14" t="s">
        <v>128</v>
      </c>
      <c r="D74" s="14" t="s">
        <v>34</v>
      </c>
      <c r="E74" s="41" t="s">
        <v>170</v>
      </c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 t="s">
        <v>37</v>
      </c>
      <c r="U74" s="14"/>
      <c r="V74" s="15"/>
      <c r="W74" s="15"/>
      <c r="X74" s="15"/>
      <c r="Y74" s="15"/>
      <c r="Z74" s="18"/>
      <c r="AA74" s="16">
        <v>123.2</v>
      </c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/>
      <c r="AQ74" s="16"/>
      <c r="AR74" s="16"/>
      <c r="AS74" s="16"/>
      <c r="AT74" s="18"/>
    </row>
    <row r="75" spans="1:46" ht="94.5" hidden="1" customHeight="1" x14ac:dyDescent="0.25">
      <c r="A75" s="29" t="s">
        <v>162</v>
      </c>
      <c r="B75" s="14" t="s">
        <v>26</v>
      </c>
      <c r="C75" s="14" t="s">
        <v>128</v>
      </c>
      <c r="D75" s="14" t="s">
        <v>34</v>
      </c>
      <c r="E75" s="30" t="s">
        <v>163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37</v>
      </c>
      <c r="U75" s="14"/>
      <c r="V75" s="15"/>
      <c r="W75" s="15"/>
      <c r="X75" s="15"/>
      <c r="Y75" s="15"/>
      <c r="Z75" s="18"/>
      <c r="AA75" s="16">
        <v>0</v>
      </c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/>
      <c r="AQ75" s="16"/>
      <c r="AR75" s="16"/>
      <c r="AS75" s="16"/>
      <c r="AT75" s="18"/>
    </row>
    <row r="76" spans="1:46" ht="81.75" customHeight="1" x14ac:dyDescent="0.25">
      <c r="A76" s="29" t="s">
        <v>188</v>
      </c>
      <c r="B76" s="14" t="s">
        <v>26</v>
      </c>
      <c r="C76" s="14" t="s">
        <v>128</v>
      </c>
      <c r="D76" s="14" t="s">
        <v>34</v>
      </c>
      <c r="E76" s="30" t="s">
        <v>187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37</v>
      </c>
      <c r="U76" s="14"/>
      <c r="V76" s="15"/>
      <c r="W76" s="15"/>
      <c r="X76" s="15"/>
      <c r="Y76" s="15"/>
      <c r="Z76" s="18"/>
      <c r="AA76" s="16">
        <v>382.5</v>
      </c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/>
      <c r="AQ76" s="16"/>
      <c r="AR76" s="16"/>
      <c r="AS76" s="16"/>
      <c r="AT76" s="18"/>
    </row>
    <row r="77" spans="1:46" ht="122.25" customHeight="1" x14ac:dyDescent="0.25">
      <c r="A77" s="50" t="s">
        <v>191</v>
      </c>
      <c r="B77" s="47">
        <v>951</v>
      </c>
      <c r="C77" s="47" t="s">
        <v>128</v>
      </c>
      <c r="D77" s="47" t="s">
        <v>34</v>
      </c>
      <c r="E77" s="47" t="s">
        <v>189</v>
      </c>
      <c r="F77" s="47"/>
      <c r="G77" s="51">
        <v>170000</v>
      </c>
      <c r="H77" s="51">
        <v>0</v>
      </c>
      <c r="I77" s="51">
        <v>0</v>
      </c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 t="s">
        <v>37</v>
      </c>
      <c r="U77" s="34"/>
      <c r="V77" s="52">
        <v>170</v>
      </c>
      <c r="W77" s="52"/>
      <c r="X77" s="52"/>
      <c r="Y77" s="52"/>
      <c r="Z77" s="52"/>
      <c r="AA77" s="53">
        <v>109.5</v>
      </c>
      <c r="AB77" s="53"/>
      <c r="AC77" s="53"/>
      <c r="AD77" s="53"/>
      <c r="AE77" s="53"/>
      <c r="AF77" s="53"/>
      <c r="AG77" s="53"/>
      <c r="AH77" s="53"/>
      <c r="AI77" s="53"/>
      <c r="AJ77" s="53"/>
      <c r="AK77" s="42">
        <v>0</v>
      </c>
      <c r="AL77" s="42"/>
      <c r="AM77" s="42"/>
      <c r="AN77" s="42"/>
      <c r="AO77" s="42"/>
      <c r="AP77" s="16"/>
      <c r="AQ77" s="16"/>
      <c r="AR77" s="16"/>
      <c r="AS77" s="16"/>
      <c r="AT77" s="18"/>
    </row>
    <row r="78" spans="1:46" ht="69.75" customHeight="1" x14ac:dyDescent="0.25">
      <c r="A78" s="38" t="s">
        <v>161</v>
      </c>
      <c r="B78" s="14" t="s">
        <v>26</v>
      </c>
      <c r="C78" s="14" t="s">
        <v>128</v>
      </c>
      <c r="D78" s="14" t="s">
        <v>34</v>
      </c>
      <c r="E78" s="30" t="s">
        <v>192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37</v>
      </c>
      <c r="U78" s="14"/>
      <c r="V78" s="15"/>
      <c r="W78" s="15"/>
      <c r="X78" s="15"/>
      <c r="Y78" s="15"/>
      <c r="Z78" s="18"/>
      <c r="AA78" s="16">
        <v>935.3</v>
      </c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/>
      <c r="AQ78" s="16"/>
      <c r="AR78" s="16"/>
      <c r="AS78" s="16"/>
      <c r="AT78" s="18"/>
    </row>
    <row r="79" spans="1:46" ht="100.5" customHeight="1" x14ac:dyDescent="0.25">
      <c r="A79" s="13" t="s">
        <v>131</v>
      </c>
      <c r="B79" s="14" t="s">
        <v>26</v>
      </c>
      <c r="C79" s="14" t="s">
        <v>132</v>
      </c>
      <c r="D79" s="14" t="s">
        <v>34</v>
      </c>
      <c r="E79" s="14" t="s">
        <v>133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134</v>
      </c>
      <c r="U79" s="14" t="s">
        <v>29</v>
      </c>
      <c r="V79" s="15" t="s">
        <v>30</v>
      </c>
      <c r="W79" s="15" t="s">
        <v>31</v>
      </c>
      <c r="X79" s="15" t="s">
        <v>32</v>
      </c>
      <c r="Y79" s="15"/>
      <c r="Z79" s="13" t="s">
        <v>131</v>
      </c>
      <c r="AA79" s="16">
        <v>195.2</v>
      </c>
      <c r="AB79" s="16">
        <v>0</v>
      </c>
      <c r="AC79" s="16">
        <v>0</v>
      </c>
      <c r="AD79" s="16">
        <v>0</v>
      </c>
      <c r="AE79" s="16">
        <v>0</v>
      </c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>
        <v>0</v>
      </c>
      <c r="AQ79" s="16">
        <v>0</v>
      </c>
      <c r="AR79" s="16">
        <v>0</v>
      </c>
      <c r="AS79" s="16">
        <v>0</v>
      </c>
      <c r="AT79" s="13" t="s">
        <v>131</v>
      </c>
    </row>
    <row r="80" spans="1:46" ht="173.25" hidden="1" customHeight="1" x14ac:dyDescent="0.25">
      <c r="A80" s="13" t="s">
        <v>135</v>
      </c>
      <c r="B80" s="14" t="s">
        <v>26</v>
      </c>
      <c r="C80" s="14" t="s">
        <v>62</v>
      </c>
      <c r="D80" s="14" t="s">
        <v>34</v>
      </c>
      <c r="E80" s="14" t="s">
        <v>136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37</v>
      </c>
      <c r="U80" s="14" t="s">
        <v>29</v>
      </c>
      <c r="V80" s="15" t="s">
        <v>30</v>
      </c>
      <c r="W80" s="15" t="s">
        <v>31</v>
      </c>
      <c r="X80" s="15" t="s">
        <v>32</v>
      </c>
      <c r="Y80" s="15"/>
      <c r="Z80" s="13" t="s">
        <v>135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6">
        <v>0</v>
      </c>
      <c r="AQ80" s="16">
        <v>0</v>
      </c>
      <c r="AR80" s="16">
        <v>0</v>
      </c>
      <c r="AS80" s="16">
        <v>0</v>
      </c>
      <c r="AT80" s="13" t="s">
        <v>135</v>
      </c>
    </row>
    <row r="81" spans="1:46" ht="99.75" customHeight="1" x14ac:dyDescent="0.25">
      <c r="A81" s="48" t="s">
        <v>174</v>
      </c>
      <c r="B81" s="14" t="s">
        <v>26</v>
      </c>
      <c r="C81" s="47" t="s">
        <v>62</v>
      </c>
      <c r="D81" s="47" t="s">
        <v>34</v>
      </c>
      <c r="E81" s="47" t="s">
        <v>175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37</v>
      </c>
      <c r="U81" s="14"/>
      <c r="V81" s="15"/>
      <c r="W81" s="15"/>
      <c r="X81" s="15"/>
      <c r="Y81" s="15"/>
      <c r="Z81" s="13"/>
      <c r="AA81" s="16">
        <v>80</v>
      </c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45"/>
      <c r="AQ81" s="45"/>
      <c r="AR81" s="45"/>
      <c r="AS81" s="45"/>
      <c r="AT81" s="46"/>
    </row>
    <row r="82" spans="1:46" ht="99" customHeight="1" x14ac:dyDescent="0.25">
      <c r="A82" s="48" t="s">
        <v>176</v>
      </c>
      <c r="B82" s="14" t="s">
        <v>26</v>
      </c>
      <c r="C82" s="47" t="s">
        <v>62</v>
      </c>
      <c r="D82" s="47" t="s">
        <v>34</v>
      </c>
      <c r="E82" s="47" t="s">
        <v>177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37</v>
      </c>
      <c r="U82" s="14"/>
      <c r="V82" s="15"/>
      <c r="W82" s="15"/>
      <c r="X82" s="15"/>
      <c r="Y82" s="15"/>
      <c r="Z82" s="13"/>
      <c r="AA82" s="16">
        <v>161.19999999999999</v>
      </c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45"/>
      <c r="AQ82" s="45"/>
      <c r="AR82" s="45"/>
      <c r="AS82" s="45"/>
      <c r="AT82" s="46"/>
    </row>
    <row r="83" spans="1:46" ht="82.5" customHeight="1" x14ac:dyDescent="0.25">
      <c r="A83" s="13" t="s">
        <v>165</v>
      </c>
      <c r="B83" s="14" t="s">
        <v>26</v>
      </c>
      <c r="C83" s="14" t="s">
        <v>62</v>
      </c>
      <c r="D83" s="14" t="s">
        <v>34</v>
      </c>
      <c r="E83" s="39" t="s">
        <v>166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37</v>
      </c>
      <c r="U83" s="40"/>
      <c r="V83" s="40"/>
      <c r="W83" s="40"/>
      <c r="X83" s="40"/>
      <c r="Y83" s="40"/>
      <c r="Z83" s="40"/>
      <c r="AA83" s="40">
        <v>2140.1</v>
      </c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</row>
    <row r="88" spans="1:46" ht="3" customHeight="1" x14ac:dyDescent="0.25"/>
    <row r="89" spans="1:46" ht="9.75" hidden="1" customHeight="1" x14ac:dyDescent="0.25"/>
    <row r="90" spans="1:46" ht="9.75" hidden="1" customHeight="1" x14ac:dyDescent="0.25"/>
    <row r="91" spans="1:46" ht="78.75" customHeight="1" x14ac:dyDescent="0.3">
      <c r="A91" s="55" t="s">
        <v>144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</row>
  </sheetData>
  <mergeCells count="40">
    <mergeCell ref="C1:AO1"/>
    <mergeCell ref="D2:AO2"/>
    <mergeCell ref="D3:AO3"/>
    <mergeCell ref="C5:AA5"/>
    <mergeCell ref="E6:AO6"/>
    <mergeCell ref="C4:AO4"/>
    <mergeCell ref="AP11:AP12"/>
    <mergeCell ref="AN11:AN12"/>
    <mergeCell ref="AO11:AO12"/>
    <mergeCell ref="AL11:AL12"/>
    <mergeCell ref="AM11:AM12"/>
    <mergeCell ref="A11:A12"/>
    <mergeCell ref="Z11:Z12"/>
    <mergeCell ref="AK11:AK12"/>
    <mergeCell ref="AF11:AF12"/>
    <mergeCell ref="AA11:AA12"/>
    <mergeCell ref="AE11:AE12"/>
    <mergeCell ref="AB11:AB12"/>
    <mergeCell ref="T11:T12"/>
    <mergeCell ref="E11:S12"/>
    <mergeCell ref="AG11:AG12"/>
    <mergeCell ref="AH11:AH12"/>
    <mergeCell ref="AI11:AI12"/>
    <mergeCell ref="AJ11:AJ12"/>
    <mergeCell ref="A91:AO91"/>
    <mergeCell ref="A8:AT8"/>
    <mergeCell ref="D11:D12"/>
    <mergeCell ref="C11:C12"/>
    <mergeCell ref="AR11:AR12"/>
    <mergeCell ref="AQ11:AQ12"/>
    <mergeCell ref="AS11:AS12"/>
    <mergeCell ref="X11:X12"/>
    <mergeCell ref="V11:V12"/>
    <mergeCell ref="U11:U12"/>
    <mergeCell ref="W11:W12"/>
    <mergeCell ref="B11:B12"/>
    <mergeCell ref="Y11:Y12"/>
    <mergeCell ref="AD11:AD12"/>
    <mergeCell ref="AC11:AC12"/>
    <mergeCell ref="AT11:AT12"/>
  </mergeCells>
  <pageMargins left="0.98425196850393704" right="0.39370078740157483" top="0.39370078740157483" bottom="0.39370078740157483" header="0" footer="0"/>
  <pageSetup paperSize="9" scale="63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2025-04-01T07:00:02Z</cp:lastPrinted>
  <dcterms:created xsi:type="dcterms:W3CDTF">2021-01-12T11:41:20Z</dcterms:created>
  <dcterms:modified xsi:type="dcterms:W3CDTF">2025-06-26T06:24:04Z</dcterms:modified>
</cp:coreProperties>
</file>